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G15" i="1"/>
  <c r="A5" i="1"/>
  <c r="A4" i="1"/>
  <c r="A3" i="1"/>
  <c r="F17" i="1" l="1"/>
  <c r="E8" i="1"/>
  <c r="A6" i="1"/>
  <c r="A21" i="1"/>
  <c r="A20" i="1"/>
  <c r="A19" i="1"/>
  <c r="A8" i="1"/>
  <c r="A7" i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<sst xmlns="http://schemas.openxmlformats.org/spreadsheetml/2006/main" count="54" uniqueCount="51">
  <si>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</si>
  <si>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</si>
  <si>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</si>
  <si>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</si>
  <si>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</si>
  <si>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</si>
  <si>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</si>
  <si>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</si>
  <si>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</si>
  <si>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</si>
  <si>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</si>
  <si>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</si>
  <si>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</si>
  <si>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</si>
  <si>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</si>
  <si>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</si>
  <si>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</si>
  <si>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</si>
  <si>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</si>
  <si>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</si>
  <si>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</si>
  <si>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</si>
  <si>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</si>
  <si>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</si>
  <si>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</si>
  <si>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</si>
  <si>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</si>
  <si>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</si>
  <si>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</si>
  <si>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</si>
  <si>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</si>
  <si>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</si>
  <si>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</si>
  <si>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</si>
  <si>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</si>
  <si>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</si>
  <si>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</si>
  <si>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</si>
  <si>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</si>
  <si>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</si>
  <si>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</si>
  <si>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Sec. Desenvolvimento Social</t>
  </si>
  <si>
    <t>Aquisição de serviço de Primeira revisão de garantia de 10.000km do veículo NISSAN VERSA, Placa:SRP7A18 pertencente à SMDS, incluindo troca de filtro do ar condicionado, filtro de óleo do motor, óleo de motor, Filtro de combustível, Arruela de vedação Carter, Itens a serem inspecionados: Liquido de arrefecimento, Fluido de freio e da embreagem, Sistema de freio, Fluidos e linhas da direção assistida, pastilhas, discos de freios e outros componentes do freio, Freio de serviço, Freio de Estacionamento e embreagem, Filtro de ar do motor, balanceamento, alinhamento, kit lubrificantes, limpa para-brisa, odorizador, limpa sistema de injeção, iluminação, sistema elétrico e suspensão</t>
  </si>
  <si>
    <t>Serviço</t>
  </si>
  <si>
    <t>DISPENSA ELETRÔNICA Nº 083/2024</t>
  </si>
  <si>
    <t>PROCESSO ADMINISTRATIVO N° 3424/2024 de 19/09/2024</t>
  </si>
  <si>
    <t>REVISÃO DE GARANTIA VEICULO NISSAN VERSA - SMDS</t>
  </si>
  <si>
    <t>PERÍODO DE PROPOSTAS: de 31/10/2024 até 05/11/2024 às 08:00hs</t>
  </si>
  <si>
    <t>PERÍODO DE LANCES: 05/11/2024 as 08:00 hs até 05/11/2024 as 14:00 hs</t>
  </si>
  <si>
    <t>1901.0824400332.066.3390.39.00.1500000041</t>
  </si>
  <si>
    <t>O pagamento do objeto de que trata a DISPENSA ELETRÔNICA, será efetuado nos termos do Art. 7 da Instrução Normativa SEGES/ME nº 77,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</si>
</sst>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7" fillId="9" borderId="12" xfId="0" applyFont="1" applyFill="1" applyBorder="1" applyAlignment="1">
      <alignment vertical="center" wrapText="1"/>
    </xf>
    <xf numFmtId="169" fontId="7" fillId="0" borderId="9" xfId="0" applyNumberFormat="1" applyFont="1" applyBorder="1" applyAlignment="1" applyProtection="1">
      <alignment horizontal="center" vertical="center" wrapText="1"/>
      <protection hidden="1"/>
    </xf>
    <xf numFmtId="169" fontId="8" fillId="0" borderId="13" xfId="0" applyNumberFormat="1" applyFont="1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horizontal="center" vertical="center" wrapText="1"/>
      <protection hidden="1"/>
    </xf>
    <xf numFmtId="169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3424/2024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2"/>
  <sheetViews>
    <sheetView tabSelected="1" zoomScale="115" zoomScaleNormal="115" zoomScaleSheetLayoutView="100" workbookViewId="0">
      <selection activeCell="N14" sqref="N14"/>
    </sheetView>
  </sheetViews>
  <sheetFormatPr defaultColWidth="9.125" defaultRowHeight="12.9" x14ac:dyDescent="0.2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 x14ac:dyDescent="0.2">
      <c r="H1" s="33"/>
    </row>
    <row r="2" spans="1:11" x14ac:dyDescent="0.2">
      <c r="A2" s="74" t="s">
        <v>18</v>
      </c>
      <c r="B2" s="74"/>
      <c r="C2" s="74"/>
      <c r="D2" s="74"/>
      <c r="E2" s="74"/>
      <c r="F2" s="74"/>
      <c r="G2" s="74"/>
    </row>
    <row r="3" spans="1:11" x14ac:dyDescent="0.2">
      <c r="A3" s="74" t="str">
        <f>UPPER(Dados!B1)</f>
        <v>DISPENSA ELETRÔNICA Nº 083/2024</v>
      </c>
      <c r="B3" s="74"/>
      <c r="C3" s="74"/>
      <c r="D3" s="74"/>
      <c r="E3" s="74"/>
      <c r="F3" s="74"/>
      <c r="G3" s="74"/>
    </row>
    <row r="4" spans="1:11" x14ac:dyDescent="0.2">
      <c r="A4" s="72" t="str">
        <f>Dados!B4</f>
        <v>PERÍODO DE PROPOSTAS: de 31/10/2024 até 05/11/2024 às 08:00hs</v>
      </c>
      <c r="B4" s="72"/>
      <c r="C4" s="72"/>
      <c r="D4" s="72"/>
      <c r="E4" s="72"/>
      <c r="F4" s="72"/>
      <c r="G4" s="72"/>
    </row>
    <row r="5" spans="1:11" x14ac:dyDescent="0.2">
      <c r="A5" s="72" t="str">
        <f>Dados!B5</f>
        <v>PERÍODO DE LANCES: 05/11/2024 as 08:00 hs até 05/11/2024 as 14:00 hs</v>
      </c>
      <c r="B5" s="72"/>
      <c r="C5" s="72"/>
      <c r="D5" s="72"/>
      <c r="E5" s="72"/>
      <c r="F5" s="72"/>
      <c r="G5" s="72"/>
    </row>
    <row r="6" spans="1:11" x14ac:dyDescent="0.2">
      <c r="A6" s="75" t="str">
        <f>Dados!B3</f>
        <v>REVISÃO DE GARANTIA VEICULO NISSAN VERSA - SMDS</v>
      </c>
      <c r="B6" s="75"/>
      <c r="C6" s="75"/>
      <c r="D6" s="75"/>
      <c r="E6" s="75"/>
      <c r="F6" s="75"/>
      <c r="G6" s="75"/>
    </row>
    <row r="7" spans="1:11" x14ac:dyDescent="0.2">
      <c r="A7" s="74" t="str">
        <f>Dados!B2</f>
        <v>PROCESSO ADMINISTRATIVO N° 3424/2024 de 19/09/2024</v>
      </c>
      <c r="B7" s="74"/>
      <c r="C7" s="74"/>
      <c r="D7" s="74"/>
      <c r="E7" s="74"/>
      <c r="F7" s="74"/>
      <c r="G7" s="74"/>
    </row>
    <row r="8" spans="1:11" x14ac:dyDescent="0.2">
      <c r="A8" s="43" t="str">
        <f>Dados!B8</f>
        <v>MENOR PREÇO</v>
      </c>
      <c r="B8" s="43"/>
      <c r="C8" s="72" t="s">
        <v>28</v>
      </c>
      <c r="D8" s="72"/>
      <c r="E8" s="73">
        <f>Dados!B9</f>
        <v>1061.3900000000001</v>
      </c>
      <c r="F8" s="73"/>
      <c r="G8" s="43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5"/>
      <c r="C10" s="65"/>
      <c r="D10" s="65"/>
      <c r="E10" s="65"/>
      <c r="F10" s="65"/>
      <c r="G10" s="65"/>
      <c r="H10" s="35"/>
    </row>
    <row r="11" spans="1:11" s="8" customFormat="1" ht="12.25" customHeight="1" x14ac:dyDescent="0.2">
      <c r="A11" s="14" t="s">
        <v>1</v>
      </c>
      <c r="B11" s="66"/>
      <c r="C11" s="66"/>
      <c r="D11" s="66"/>
      <c r="E11" s="66"/>
      <c r="F11" s="66"/>
      <c r="G11" s="66"/>
      <c r="H11" s="35"/>
    </row>
    <row r="12" spans="1:11" s="8" customFormat="1" ht="12.25" customHeight="1" x14ac:dyDescent="0.2">
      <c r="A12" s="14" t="s">
        <v>2</v>
      </c>
      <c r="B12" s="52"/>
      <c r="C12" s="24" t="s">
        <v>7</v>
      </c>
      <c r="D12" s="71"/>
      <c r="E12" s="71"/>
      <c r="F12" s="71"/>
      <c r="G12" s="71"/>
      <c r="H12" s="35"/>
    </row>
    <row r="13" spans="1:11" ht="4.5999999999999996" customHeight="1" x14ac:dyDescent="0.2">
      <c r="A13" s="3"/>
      <c r="B13" s="26"/>
      <c r="C13" s="26"/>
      <c r="D13" s="26"/>
      <c r="E13" s="42"/>
      <c r="F13" s="27"/>
      <c r="G13" s="28"/>
    </row>
    <row r="14" spans="1:11" s="8" customFormat="1" ht="21.75" x14ac:dyDescent="0.2">
      <c r="A14" s="59" t="s">
        <v>39</v>
      </c>
      <c r="B14" s="59" t="s">
        <v>3</v>
      </c>
      <c r="C14" s="59" t="s">
        <v>4</v>
      </c>
      <c r="D14" s="59" t="s">
        <v>5</v>
      </c>
      <c r="E14" s="60" t="s">
        <v>24</v>
      </c>
      <c r="F14" s="61" t="s">
        <v>25</v>
      </c>
      <c r="G14" s="29" t="s">
        <v>6</v>
      </c>
      <c r="H14" s="35"/>
    </row>
    <row r="15" spans="1:11" s="8" customFormat="1" ht="108.7" x14ac:dyDescent="0.2">
      <c r="A15" s="63">
        <v>1</v>
      </c>
      <c r="B15" s="56" t="s">
        <v>42</v>
      </c>
      <c r="C15" s="54" t="s">
        <v>43</v>
      </c>
      <c r="D15" s="55">
        <v>1</v>
      </c>
      <c r="E15" s="57">
        <v>1061.3900000000001</v>
      </c>
      <c r="F15" s="58"/>
      <c r="G15" s="30" t="str">
        <f t="shared" ref="G15" si="0">IF(F15="","",IF(ISTEXT(F15),"NC",F15*D15))</f>
        <v/>
      </c>
      <c r="H15" s="35"/>
      <c r="K15" s="7"/>
    </row>
    <row r="16" spans="1:11" s="25" customFormat="1" ht="8.85" x14ac:dyDescent="0.2">
      <c r="A16" s="31"/>
      <c r="E16" s="40"/>
      <c r="F16" s="67" t="s">
        <v>26</v>
      </c>
      <c r="G16" s="68"/>
      <c r="H16" s="36"/>
    </row>
    <row r="17" spans="1:8" ht="14.3" customHeight="1" x14ac:dyDescent="0.2">
      <c r="F17" s="69" t="str">
        <f>IF(SUM(G15:G15)=0,"",SUM(G15:G15))</f>
        <v/>
      </c>
      <c r="G17" s="70"/>
      <c r="H17" s="37"/>
    </row>
    <row r="18" spans="1:8" ht="10.9" customHeight="1" x14ac:dyDescent="0.2">
      <c r="G18" s="12"/>
      <c r="H18" s="37"/>
    </row>
    <row r="19" spans="1:8" s="32" customFormat="1" ht="8.85" x14ac:dyDescent="0.2">
      <c r="A19" s="64" t="str">
        <f>" - "&amp;Dados!B24</f>
        <v xml:space="preserve"> - A execução do objeto da presente licitação será realizada junto a Secretaria obedecendo, na íntegra, ao detalhamento do termo de referência (ANEXO II).</v>
      </c>
      <c r="B19" s="64"/>
      <c r="C19" s="64"/>
      <c r="D19" s="64"/>
      <c r="E19" s="64"/>
      <c r="F19" s="64"/>
      <c r="G19" s="64"/>
      <c r="H19" s="38"/>
    </row>
    <row r="20" spans="1:8" s="32" customFormat="1" ht="8.85" x14ac:dyDescent="0.2">
      <c r="A20" s="64" t="str">
        <f>" - "&amp;Dados!B25</f>
        <v xml:space="preserve"> - A administração rejeitará, no todo ou em parte, o fornecimento executado em desacordo com os termos do Edital e seus anexos.</v>
      </c>
      <c r="B20" s="64"/>
      <c r="C20" s="64"/>
      <c r="D20" s="64"/>
      <c r="E20" s="64"/>
      <c r="F20" s="64"/>
      <c r="G20" s="64"/>
      <c r="H20" s="38"/>
    </row>
    <row r="21" spans="1:8" s="32" customFormat="1" ht="14.3" customHeight="1" x14ac:dyDescent="0.2">
      <c r="A21" s="64" t="str">
        <f>" - "&amp;Dados!B26</f>
        <v xml:space="preserve"> - O pagamento do objeto de que trata a DISPENSA ELETRÔNICA, será efetuado nos termos do Art. 7 da Instrução Normativa SEGES/ME nº 77, de 2022.</v>
      </c>
      <c r="B21" s="64"/>
      <c r="C21" s="64"/>
      <c r="D21" s="64"/>
      <c r="E21" s="64"/>
      <c r="F21" s="64"/>
      <c r="G21" s="64"/>
      <c r="H21" s="38"/>
    </row>
    <row r="22" spans="1:8" x14ac:dyDescent="0.2">
      <c r="A22" s="64" t="str">
        <f>" - "&amp;Dados!B27</f>
        <v xml:space="preserve"> - Proposta válida por 60 (sessenta) dias</v>
      </c>
      <c r="B22" s="64"/>
      <c r="C22" s="64"/>
      <c r="D22" s="64"/>
      <c r="E22" s="64"/>
      <c r="F22" s="64"/>
      <c r="G22" s="64"/>
      <c r="H22" s="39"/>
    </row>
    <row r="23" spans="1:8" x14ac:dyDescent="0.2">
      <c r="H23" s="39"/>
    </row>
    <row r="24" spans="1:8" x14ac:dyDescent="0.2">
      <c r="H24" s="39"/>
    </row>
    <row r="25" spans="1:8" x14ac:dyDescent="0.2">
      <c r="H25" s="39"/>
    </row>
    <row r="26" spans="1:8" x14ac:dyDescent="0.2">
      <c r="H26" s="39"/>
    </row>
    <row r="27" spans="1:8" x14ac:dyDescent="0.2">
      <c r="H27" s="39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sheetProtection password="CE28" sheet="1" objects="1" scenarios="1"/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2:G22"/>
    <mergeCell ref="A19:G19"/>
    <mergeCell ref="A20:G20"/>
    <mergeCell ref="A21:G21"/>
    <mergeCell ref="B10:G10"/>
    <mergeCell ref="B11:G11"/>
    <mergeCell ref="F16:G16"/>
    <mergeCell ref="F17:G17"/>
    <mergeCell ref="D12:G12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conditionalFormatting sqref="D15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B27" sqref="B27"/>
    </sheetView>
  </sheetViews>
  <sheetFormatPr defaultRowHeight="12.9" x14ac:dyDescent="0.2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 x14ac:dyDescent="0.2">
      <c r="A1" s="15" t="s">
        <v>8</v>
      </c>
      <c r="B1" s="49" t="s">
        <v>44</v>
      </c>
      <c r="E1" s="4"/>
      <c r="F1" s="4"/>
      <c r="G1" s="4"/>
    </row>
    <row r="2" spans="1:7" x14ac:dyDescent="0.2">
      <c r="A2" s="15" t="s">
        <v>9</v>
      </c>
      <c r="B2" s="49" t="s">
        <v>45</v>
      </c>
      <c r="E2" s="4"/>
      <c r="F2" s="4"/>
      <c r="G2" s="4"/>
    </row>
    <row r="3" spans="1:7" x14ac:dyDescent="0.2">
      <c r="A3" s="15" t="s">
        <v>10</v>
      </c>
      <c r="B3" s="49" t="s">
        <v>46</v>
      </c>
      <c r="C3" s="5"/>
      <c r="E3" s="45"/>
      <c r="F3" s="4"/>
      <c r="G3" s="4"/>
    </row>
    <row r="4" spans="1:7" x14ac:dyDescent="0.2">
      <c r="A4" s="15" t="s">
        <v>11</v>
      </c>
      <c r="B4" s="49" t="s">
        <v>47</v>
      </c>
      <c r="C4" s="5"/>
      <c r="E4" s="45"/>
      <c r="F4" s="4"/>
      <c r="G4" s="4"/>
    </row>
    <row r="5" spans="1:7" x14ac:dyDescent="0.2">
      <c r="A5" s="15"/>
      <c r="B5" s="49" t="s">
        <v>48</v>
      </c>
      <c r="C5" s="5"/>
      <c r="E5" s="45"/>
      <c r="F5" s="4"/>
      <c r="G5" s="4"/>
    </row>
    <row r="6" spans="1:7" x14ac:dyDescent="0.2">
      <c r="A6" s="15" t="s">
        <v>12</v>
      </c>
      <c r="B6" s="49" t="s">
        <v>36</v>
      </c>
      <c r="C6" s="5"/>
      <c r="E6" s="45"/>
      <c r="F6" s="4"/>
      <c r="G6" s="4"/>
    </row>
    <row r="7" spans="1:7" x14ac:dyDescent="0.2">
      <c r="A7" s="15" t="s">
        <v>29</v>
      </c>
      <c r="B7" s="50" t="s">
        <v>37</v>
      </c>
      <c r="C7" s="5"/>
      <c r="E7" s="45"/>
      <c r="F7" s="4"/>
      <c r="G7" s="4"/>
    </row>
    <row r="8" spans="1:7" x14ac:dyDescent="0.2">
      <c r="A8" s="15" t="s">
        <v>13</v>
      </c>
      <c r="B8" s="49" t="s">
        <v>38</v>
      </c>
      <c r="C8" s="5"/>
      <c r="E8" s="45"/>
      <c r="F8" s="4"/>
      <c r="G8" s="4"/>
    </row>
    <row r="9" spans="1:7" x14ac:dyDescent="0.2">
      <c r="A9" s="23" t="s">
        <v>22</v>
      </c>
      <c r="B9" s="41">
        <v>1061.3900000000001</v>
      </c>
      <c r="C9" s="5"/>
      <c r="E9" s="45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47" t="s">
        <v>31</v>
      </c>
      <c r="E15" s="4"/>
      <c r="F15" s="4"/>
      <c r="G15" s="4"/>
    </row>
    <row r="16" spans="1:7" x14ac:dyDescent="0.2">
      <c r="A16" s="47" t="s">
        <v>32</v>
      </c>
      <c r="E16" s="4"/>
      <c r="F16" s="4"/>
      <c r="G16" s="4"/>
    </row>
    <row r="17" spans="1:256" x14ac:dyDescent="0.2">
      <c r="A17" s="47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41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49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 x14ac:dyDescent="0.2">
      <c r="B20" s="22"/>
      <c r="E20" s="4"/>
      <c r="F20" s="22"/>
      <c r="G20" s="22"/>
    </row>
    <row r="21" spans="1:256" x14ac:dyDescent="0.2">
      <c r="B21" s="22"/>
      <c r="E21" s="44"/>
      <c r="F21" s="22"/>
      <c r="G21" s="22"/>
    </row>
    <row r="22" spans="1:256" x14ac:dyDescent="0.2">
      <c r="E22" s="44"/>
      <c r="F22" s="44"/>
      <c r="G22" s="44"/>
    </row>
    <row r="23" spans="1:256" x14ac:dyDescent="0.2">
      <c r="E23" s="44"/>
      <c r="F23" s="44"/>
      <c r="G23" s="44"/>
    </row>
    <row r="24" spans="1:256" ht="38.75" x14ac:dyDescent="0.2">
      <c r="A24" s="19" t="s">
        <v>14</v>
      </c>
      <c r="B24" s="62" t="s">
        <v>35</v>
      </c>
      <c r="D24" s="53"/>
      <c r="E24" s="4"/>
      <c r="F24" s="4"/>
      <c r="G24" s="44"/>
    </row>
    <row r="25" spans="1:256" ht="25.85" x14ac:dyDescent="0.2">
      <c r="A25" s="19" t="s">
        <v>15</v>
      </c>
      <c r="B25" s="62" t="s">
        <v>34</v>
      </c>
      <c r="D25" s="53"/>
      <c r="E25" s="4"/>
      <c r="F25" s="4"/>
      <c r="G25" s="44"/>
    </row>
    <row r="26" spans="1:256" ht="38.75" x14ac:dyDescent="0.2">
      <c r="A26" s="19" t="s">
        <v>16</v>
      </c>
      <c r="B26" s="51" t="s">
        <v>50</v>
      </c>
      <c r="C26" s="9"/>
      <c r="E26" s="4"/>
      <c r="F26" s="4"/>
      <c r="G26" s="44"/>
    </row>
    <row r="27" spans="1:256" ht="25.85" x14ac:dyDescent="0.2">
      <c r="A27" s="19" t="s">
        <v>17</v>
      </c>
      <c r="B27" s="62" t="s">
        <v>27</v>
      </c>
      <c r="E27" s="4"/>
      <c r="F27" s="4"/>
      <c r="G27" s="44"/>
    </row>
    <row r="28" spans="1:256" x14ac:dyDescent="0.2">
      <c r="A28" s="19" t="s">
        <v>30</v>
      </c>
      <c r="B28" s="51" t="s">
        <v>40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2024-10-31T17:14:43Z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